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16\LS-0110.100 U-5824\Transportation\Design\Roadway\Estimate\Final\100% Quantities\"/>
    </mc:Choice>
  </mc:AlternateContent>
  <xr:revisionPtr revIDLastSave="0" documentId="13_ncr:1_{E87ED4F4-6402-422C-9541-A6DC42899CB3}" xr6:coauthVersionLast="47" xr6:coauthVersionMax="47" xr10:uidLastSave="{00000000-0000-0000-0000-000000000000}"/>
  <bookViews>
    <workbookView xWindow="11235" yWindow="1140" windowWidth="13980" windowHeight="14205" xr2:uid="{00000000-000D-0000-FFFF-FFFF00000000}"/>
  </bookViews>
  <sheets>
    <sheet name="CONCRETE WHEELCHAIR RAMP" sheetId="1" r:id="rId1"/>
  </sheets>
  <definedNames>
    <definedName name="_xlnm.Print_Area" localSheetId="0">'CONCRETE WHEELCHAIR RAMP'!$A$1:$J$46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4" i="1" l="1"/>
  <c r="E46" i="1"/>
  <c r="J45" i="1" l="1"/>
  <c r="J46" i="1" s="1"/>
</calcChain>
</file>

<file path=xl/sharedStrings.xml><?xml version="1.0" encoding="utf-8"?>
<sst xmlns="http://schemas.openxmlformats.org/spreadsheetml/2006/main" count="159" uniqueCount="30">
  <si>
    <t>LINE</t>
  </si>
  <si>
    <t>STATION</t>
  </si>
  <si>
    <t>LOCATION</t>
  </si>
  <si>
    <t>Column Total</t>
  </si>
  <si>
    <t>Total</t>
  </si>
  <si>
    <t>Say</t>
  </si>
  <si>
    <t>NO. OF RAMPS</t>
  </si>
  <si>
    <t>SHEET    OF</t>
  </si>
  <si>
    <t>SECTION:  848</t>
  </si>
  <si>
    <t>CONCRETE CURB RAMP</t>
  </si>
  <si>
    <t>L</t>
  </si>
  <si>
    <t>RT</t>
  </si>
  <si>
    <t>LT</t>
  </si>
  <si>
    <t>Y1</t>
  </si>
  <si>
    <t>Y3</t>
  </si>
  <si>
    <t>Y4</t>
  </si>
  <si>
    <t>Y5</t>
  </si>
  <si>
    <t>Y11A</t>
  </si>
  <si>
    <t>Y11B</t>
  </si>
  <si>
    <t>PROJECT NO.: U-5824</t>
  </si>
  <si>
    <t>COMPUTED BY: SSL</t>
  </si>
  <si>
    <t>CHECKED BY: FEJ</t>
  </si>
  <si>
    <t>11+81.92</t>
  </si>
  <si>
    <t>Y10</t>
  </si>
  <si>
    <t>Y9</t>
  </si>
  <si>
    <t>Y8B</t>
  </si>
  <si>
    <t>Y8A</t>
  </si>
  <si>
    <t>Y7B</t>
  </si>
  <si>
    <t>Y7A</t>
  </si>
  <si>
    <t>Y6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</si>
</sst>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"/>
  </numFmts>
  <fonts count="9" x14ac:knownFonts="1">
    <font>
      <sz val="10"/>
      <name val="Arial"/>
    </font>
    <font>
      <b/>
      <sz val="10"/>
      <name val="Arial"/>
    </font>
    <font>
      <sz val="12"/>
      <name val="Arial"/>
      <family val="2"/>
    </font>
    <font>
      <sz val="11"/>
      <name val="Arial"/>
      <family val="2"/>
    </font>
    <font>
      <sz val="24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Continuous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7" fillId="0" borderId="1" xfId="0" applyFont="1" applyBorder="1" applyAlignment="1" applyProtection="1">
      <alignment horizontal="centerContinuous"/>
      <protection locked="0"/>
    </xf>
    <xf numFmtId="164" fontId="7" fillId="0" borderId="1" xfId="0" applyNumberFormat="1" applyFont="1" applyBorder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 wrapText="1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7" fillId="0" borderId="3" xfId="0" applyFont="1" applyBorder="1"/>
    <xf numFmtId="0" fontId="7" fillId="0" borderId="4" xfId="0" applyFont="1" applyBorder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2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1"/>
  <sheetViews>
    <sheetView showZeros="0" tabSelected="1" topLeftCell="A29" zoomScaleNormal="100" workbookViewId="0">
      <selection activeCell="H50" sqref="H50"/>
    </sheetView>
  </sheetViews>
  <sheetFormatPr defaultRowHeight="12.75" x14ac:dyDescent="0.2"/>
  <cols>
    <col min="1" max="1" width="1.7109375" customWidth="1"/>
    <col min="2" max="2" width="10.7109375" customWidth="1"/>
    <col min="3" max="3" width="14.7109375" customWidth="1"/>
    <col min="4" max="4" width="12.28515625" customWidth="1"/>
    <col min="5" max="5" width="10.7109375" customWidth="1"/>
    <col min="6" max="6" width="2.7109375" customWidth="1"/>
    <col min="7" max="7" width="10.7109375" customWidth="1"/>
    <col min="8" max="8" width="14.7109375" customWidth="1"/>
    <col min="9" max="9" width="12.28515625" customWidth="1"/>
    <col min="10" max="11" width="10.7109375" customWidth="1"/>
    <col min="12" max="12" width="1.7109375" customWidth="1"/>
  </cols>
  <sheetData>
    <row r="1" spans="1:12" s="1" customFormat="1" ht="15.75" x14ac:dyDescent="0.25">
      <c r="A1" s="5"/>
      <c r="B1" s="11" t="s">
        <v>19</v>
      </c>
      <c r="C1" s="11"/>
      <c r="D1" s="11"/>
      <c r="E1" s="11"/>
      <c r="F1" s="11"/>
      <c r="G1" s="11"/>
      <c r="H1" s="11"/>
      <c r="I1" s="12" t="s">
        <v>7</v>
      </c>
      <c r="J1" s="11"/>
      <c r="K1" s="3"/>
      <c r="L1" s="3"/>
    </row>
    <row r="2" spans="1:12" s="1" customFormat="1" ht="15.75" x14ac:dyDescent="0.25">
      <c r="A2" s="5"/>
      <c r="B2" s="11" t="s">
        <v>20</v>
      </c>
      <c r="C2" s="11"/>
      <c r="D2" s="11"/>
      <c r="E2" s="11"/>
      <c r="F2" s="11"/>
      <c r="G2" s="11"/>
      <c r="H2" s="11"/>
      <c r="I2" s="11"/>
      <c r="J2" s="11"/>
      <c r="K2" s="3"/>
      <c r="L2" s="3"/>
    </row>
    <row r="3" spans="1:12" s="1" customFormat="1" ht="15.75" x14ac:dyDescent="0.25">
      <c r="A3" s="5"/>
      <c r="B3" s="11" t="s">
        <v>21</v>
      </c>
      <c r="C3" s="11"/>
      <c r="D3" s="11"/>
      <c r="E3" s="11"/>
      <c r="F3" s="11"/>
      <c r="G3" s="11"/>
      <c r="H3" s="11"/>
      <c r="I3" s="12" t="s">
        <v>8</v>
      </c>
      <c r="J3" s="13"/>
      <c r="K3" s="4"/>
      <c r="L3" s="3"/>
    </row>
    <row r="4" spans="1:12" s="1" customFormat="1" ht="1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s="2" customFormat="1" ht="30" x14ac:dyDescent="0.4">
      <c r="A5" s="10"/>
      <c r="B5" s="6" t="s">
        <v>9</v>
      </c>
      <c r="C5" s="6"/>
      <c r="D5" s="6"/>
      <c r="E5" s="6"/>
      <c r="F5" s="6"/>
      <c r="G5" s="6"/>
      <c r="H5" s="6"/>
      <c r="I5" s="6"/>
      <c r="J5" s="6"/>
      <c r="K5" s="6"/>
      <c r="L5" s="10"/>
    </row>
    <row r="6" spans="1:12" s="1" customFormat="1" ht="15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2" s="1" customFormat="1" ht="25.5" x14ac:dyDescent="0.2">
      <c r="A7" s="5"/>
      <c r="B7" s="7" t="s">
        <v>0</v>
      </c>
      <c r="C7" s="7" t="s">
        <v>1</v>
      </c>
      <c r="D7" s="7" t="s">
        <v>2</v>
      </c>
      <c r="E7" s="9" t="s">
        <v>6</v>
      </c>
      <c r="F7" s="8"/>
      <c r="G7" s="7" t="s">
        <v>0</v>
      </c>
      <c r="H7" s="7" t="s">
        <v>1</v>
      </c>
      <c r="I7" s="7" t="s">
        <v>2</v>
      </c>
      <c r="J7" s="9" t="s">
        <v>6</v>
      </c>
      <c r="K7" s="5"/>
    </row>
    <row r="8" spans="1:12" s="1" customFormat="1" ht="15" x14ac:dyDescent="0.2">
      <c r="A8" s="5"/>
      <c r="B8" s="14" t="s">
        <v>10</v>
      </c>
      <c r="C8" s="18">
        <v>1329.84</v>
      </c>
      <c r="D8" s="14" t="s">
        <v>11</v>
      </c>
      <c r="E8" s="19">
        <v>1</v>
      </c>
      <c r="F8" s="15"/>
      <c r="G8" s="14" t="s">
        <v>27</v>
      </c>
      <c r="H8" s="18">
        <v>1260.1099999999999</v>
      </c>
      <c r="I8" s="14" t="s">
        <v>11</v>
      </c>
      <c r="J8" s="20">
        <v>1</v>
      </c>
      <c r="K8" s="5"/>
    </row>
    <row r="9" spans="1:12" s="1" customFormat="1" ht="15" x14ac:dyDescent="0.2">
      <c r="A9" s="5"/>
      <c r="B9" s="14" t="s">
        <v>10</v>
      </c>
      <c r="C9" s="18">
        <v>1355.84</v>
      </c>
      <c r="D9" s="14" t="s">
        <v>12</v>
      </c>
      <c r="E9" s="19">
        <v>1</v>
      </c>
      <c r="F9" s="15"/>
      <c r="G9" s="14" t="s">
        <v>27</v>
      </c>
      <c r="H9" s="18">
        <v>1291.0999999999999</v>
      </c>
      <c r="I9" s="14" t="s">
        <v>12</v>
      </c>
      <c r="J9" s="20">
        <v>1</v>
      </c>
      <c r="K9" s="5"/>
    </row>
    <row r="10" spans="1:12" s="1" customFormat="1" ht="15" x14ac:dyDescent="0.2">
      <c r="A10" s="5"/>
      <c r="B10" s="14" t="s">
        <v>13</v>
      </c>
      <c r="C10" s="18">
        <v>1195.1400000000001</v>
      </c>
      <c r="D10" s="14" t="s">
        <v>11</v>
      </c>
      <c r="E10" s="19">
        <v>1</v>
      </c>
      <c r="F10" s="15"/>
      <c r="G10" s="14" t="s">
        <v>28</v>
      </c>
      <c r="H10" s="18">
        <v>1061.04</v>
      </c>
      <c r="I10" s="14" t="s">
        <v>11</v>
      </c>
      <c r="J10" s="20">
        <v>1</v>
      </c>
      <c r="K10" s="5"/>
    </row>
    <row r="11" spans="1:12" s="1" customFormat="1" ht="15" x14ac:dyDescent="0.2">
      <c r="A11" s="5"/>
      <c r="B11" s="14" t="s">
        <v>13</v>
      </c>
      <c r="C11" s="18">
        <v>1182.29</v>
      </c>
      <c r="D11" s="14" t="s">
        <v>12</v>
      </c>
      <c r="E11" s="19">
        <v>1</v>
      </c>
      <c r="F11" s="15"/>
      <c r="G11" s="14" t="s">
        <v>28</v>
      </c>
      <c r="H11" s="18">
        <v>1060.48</v>
      </c>
      <c r="I11" s="14" t="s">
        <v>12</v>
      </c>
      <c r="J11" s="20">
        <v>1</v>
      </c>
      <c r="K11" s="5"/>
    </row>
    <row r="12" spans="1:12" s="1" customFormat="1" ht="15" x14ac:dyDescent="0.2">
      <c r="A12" s="5"/>
      <c r="B12" s="14" t="s">
        <v>13</v>
      </c>
      <c r="C12" s="18">
        <v>1249.3</v>
      </c>
      <c r="D12" s="14" t="s">
        <v>11</v>
      </c>
      <c r="E12" s="19">
        <v>1</v>
      </c>
      <c r="F12" s="15"/>
      <c r="G12" s="14" t="s">
        <v>10</v>
      </c>
      <c r="H12" s="18">
        <v>5912.55</v>
      </c>
      <c r="I12" s="14" t="s">
        <v>12</v>
      </c>
      <c r="J12" s="19">
        <v>1</v>
      </c>
      <c r="K12" s="5"/>
    </row>
    <row r="13" spans="1:12" s="1" customFormat="1" ht="15" x14ac:dyDescent="0.2">
      <c r="A13" s="5"/>
      <c r="B13" s="14" t="s">
        <v>13</v>
      </c>
      <c r="C13" s="18">
        <v>1249.3</v>
      </c>
      <c r="D13" s="14" t="s">
        <v>12</v>
      </c>
      <c r="E13" s="19">
        <v>1</v>
      </c>
      <c r="F13" s="15"/>
      <c r="G13" s="14" t="s">
        <v>10</v>
      </c>
      <c r="H13" s="18">
        <v>5952.68</v>
      </c>
      <c r="I13" s="14" t="s">
        <v>12</v>
      </c>
      <c r="J13" s="19">
        <v>1</v>
      </c>
      <c r="K13" s="5"/>
    </row>
    <row r="14" spans="1:12" s="1" customFormat="1" ht="15" x14ac:dyDescent="0.2">
      <c r="A14" s="5"/>
      <c r="B14" s="14" t="s">
        <v>10</v>
      </c>
      <c r="C14" s="18">
        <v>1420.97</v>
      </c>
      <c r="D14" s="14" t="s">
        <v>11</v>
      </c>
      <c r="E14" s="19">
        <v>1</v>
      </c>
      <c r="F14" s="15"/>
      <c r="G14" s="14" t="s">
        <v>10</v>
      </c>
      <c r="H14" s="18">
        <v>5994.71</v>
      </c>
      <c r="I14" s="14" t="s">
        <v>11</v>
      </c>
      <c r="J14" s="19">
        <v>1</v>
      </c>
      <c r="K14" s="5"/>
    </row>
    <row r="15" spans="1:12" s="1" customFormat="1" ht="15" x14ac:dyDescent="0.2">
      <c r="A15" s="5"/>
      <c r="B15" s="14" t="s">
        <v>10</v>
      </c>
      <c r="C15" s="18">
        <v>1458.71</v>
      </c>
      <c r="D15" s="14" t="s">
        <v>12</v>
      </c>
      <c r="E15" s="19">
        <v>1</v>
      </c>
      <c r="F15" s="15"/>
      <c r="G15" s="14" t="s">
        <v>10</v>
      </c>
      <c r="H15" s="18">
        <v>6034.94</v>
      </c>
      <c r="I15" s="14" t="s">
        <v>11</v>
      </c>
      <c r="J15" s="19">
        <v>1</v>
      </c>
      <c r="K15" s="5"/>
    </row>
    <row r="16" spans="1:12" s="1" customFormat="1" ht="15" x14ac:dyDescent="0.2">
      <c r="A16" s="5"/>
      <c r="B16" s="14" t="s">
        <v>10</v>
      </c>
      <c r="C16" s="18">
        <v>1639.13</v>
      </c>
      <c r="D16" s="14" t="s">
        <v>11</v>
      </c>
      <c r="E16" s="19">
        <v>1</v>
      </c>
      <c r="F16" s="15"/>
      <c r="G16" s="14" t="s">
        <v>10</v>
      </c>
      <c r="H16" s="18">
        <v>6372.67</v>
      </c>
      <c r="I16" s="14" t="s">
        <v>12</v>
      </c>
      <c r="J16" s="19">
        <v>1</v>
      </c>
      <c r="K16" s="5"/>
    </row>
    <row r="17" spans="1:11" s="1" customFormat="1" ht="15" x14ac:dyDescent="0.2">
      <c r="A17" s="5"/>
      <c r="B17" s="14" t="s">
        <v>10</v>
      </c>
      <c r="C17" s="18">
        <v>1697.91</v>
      </c>
      <c r="D17" s="14" t="s">
        <v>11</v>
      </c>
      <c r="E17" s="19">
        <v>1</v>
      </c>
      <c r="F17" s="15"/>
      <c r="G17" s="14" t="s">
        <v>10</v>
      </c>
      <c r="H17" s="18">
        <v>6468.28</v>
      </c>
      <c r="I17" s="14" t="s">
        <v>11</v>
      </c>
      <c r="J17" s="19">
        <v>1</v>
      </c>
      <c r="K17" s="5"/>
    </row>
    <row r="18" spans="1:11" s="1" customFormat="1" ht="15" x14ac:dyDescent="0.2">
      <c r="A18" s="5"/>
      <c r="B18" s="14" t="s">
        <v>10</v>
      </c>
      <c r="C18" s="18">
        <v>2605.5700000000002</v>
      </c>
      <c r="D18" s="14" t="s">
        <v>11</v>
      </c>
      <c r="E18" s="19">
        <v>1</v>
      </c>
      <c r="F18" s="15"/>
      <c r="G18" s="14" t="s">
        <v>10</v>
      </c>
      <c r="H18" s="18">
        <v>6452.6</v>
      </c>
      <c r="I18" s="14" t="s">
        <v>12</v>
      </c>
      <c r="J18" s="19">
        <v>1</v>
      </c>
      <c r="K18" s="5"/>
    </row>
    <row r="19" spans="1:11" s="1" customFormat="1" ht="15" x14ac:dyDescent="0.2">
      <c r="A19" s="5"/>
      <c r="B19" s="14" t="s">
        <v>14</v>
      </c>
      <c r="C19" s="18">
        <v>1370.18</v>
      </c>
      <c r="D19" s="14" t="s">
        <v>11</v>
      </c>
      <c r="E19" s="19">
        <v>1</v>
      </c>
      <c r="F19" s="15"/>
      <c r="G19" s="14" t="s">
        <v>10</v>
      </c>
      <c r="H19" s="18">
        <v>6548.39</v>
      </c>
      <c r="I19" s="14" t="s">
        <v>11</v>
      </c>
      <c r="J19" s="19">
        <v>1</v>
      </c>
      <c r="K19" s="5"/>
    </row>
    <row r="20" spans="1:11" s="1" customFormat="1" ht="15" x14ac:dyDescent="0.2">
      <c r="A20" s="5"/>
      <c r="B20" s="14" t="s">
        <v>14</v>
      </c>
      <c r="C20" s="18">
        <v>1354.95</v>
      </c>
      <c r="D20" s="14" t="s">
        <v>11</v>
      </c>
      <c r="E20" s="19">
        <v>1</v>
      </c>
      <c r="F20" s="15"/>
      <c r="G20" s="14" t="s">
        <v>25</v>
      </c>
      <c r="H20" s="18">
        <v>1194.43</v>
      </c>
      <c r="I20" s="14" t="s">
        <v>11</v>
      </c>
      <c r="J20" s="19">
        <v>1</v>
      </c>
      <c r="K20" s="5"/>
    </row>
    <row r="21" spans="1:11" s="1" customFormat="1" ht="15" x14ac:dyDescent="0.2">
      <c r="A21" s="5"/>
      <c r="B21" s="14" t="s">
        <v>14</v>
      </c>
      <c r="C21" s="18">
        <v>1334.99</v>
      </c>
      <c r="D21" s="14" t="s">
        <v>12</v>
      </c>
      <c r="E21" s="19">
        <v>1</v>
      </c>
      <c r="F21" s="15"/>
      <c r="G21" s="14" t="s">
        <v>25</v>
      </c>
      <c r="H21" s="18">
        <v>1230.8599999999999</v>
      </c>
      <c r="I21" s="14" t="s">
        <v>12</v>
      </c>
      <c r="J21" s="19">
        <v>1</v>
      </c>
      <c r="K21" s="5"/>
    </row>
    <row r="22" spans="1:11" s="1" customFormat="1" ht="15" x14ac:dyDescent="0.2">
      <c r="A22" s="5"/>
      <c r="B22" s="14" t="s">
        <v>14</v>
      </c>
      <c r="C22" s="18">
        <v>1322.74</v>
      </c>
      <c r="D22" s="14" t="s">
        <v>12</v>
      </c>
      <c r="E22" s="19">
        <v>1</v>
      </c>
      <c r="F22" s="15"/>
      <c r="G22" s="14" t="s">
        <v>26</v>
      </c>
      <c r="H22" s="18">
        <v>1058.6400000000001</v>
      </c>
      <c r="I22" s="14" t="s">
        <v>11</v>
      </c>
      <c r="J22" s="19">
        <v>1</v>
      </c>
      <c r="K22" s="5"/>
    </row>
    <row r="23" spans="1:11" s="1" customFormat="1" ht="15" x14ac:dyDescent="0.2">
      <c r="A23" s="5"/>
      <c r="B23" s="14" t="s">
        <v>14</v>
      </c>
      <c r="C23" s="18">
        <v>1328.53</v>
      </c>
      <c r="D23" s="14" t="s">
        <v>11</v>
      </c>
      <c r="E23" s="19">
        <v>1</v>
      </c>
      <c r="F23" s="15"/>
      <c r="G23" s="14" t="s">
        <v>26</v>
      </c>
      <c r="H23" s="18">
        <v>1104.07</v>
      </c>
      <c r="I23" s="14" t="s">
        <v>12</v>
      </c>
      <c r="J23" s="19">
        <v>1</v>
      </c>
      <c r="K23" s="5"/>
    </row>
    <row r="24" spans="1:11" s="1" customFormat="1" ht="15" x14ac:dyDescent="0.2">
      <c r="A24" s="5"/>
      <c r="B24" s="14" t="s">
        <v>14</v>
      </c>
      <c r="C24" s="18">
        <v>1305.07</v>
      </c>
      <c r="D24" s="14" t="s">
        <v>12</v>
      </c>
      <c r="E24" s="19">
        <v>1</v>
      </c>
      <c r="F24" s="15"/>
      <c r="G24" s="14" t="s">
        <v>10</v>
      </c>
      <c r="H24" s="18">
        <v>6949.5</v>
      </c>
      <c r="I24" s="14" t="s">
        <v>11</v>
      </c>
      <c r="J24" s="19">
        <v>1</v>
      </c>
      <c r="K24" s="5"/>
    </row>
    <row r="25" spans="1:11" s="1" customFormat="1" ht="15" x14ac:dyDescent="0.2">
      <c r="A25" s="5"/>
      <c r="B25" s="14" t="s">
        <v>14</v>
      </c>
      <c r="C25" s="18">
        <v>1211.92</v>
      </c>
      <c r="D25" s="14" t="s">
        <v>11</v>
      </c>
      <c r="E25" s="19">
        <v>1</v>
      </c>
      <c r="F25" s="15"/>
      <c r="G25" s="14" t="s">
        <v>10</v>
      </c>
      <c r="H25" s="18">
        <v>6985.46</v>
      </c>
      <c r="I25" s="14" t="s">
        <v>11</v>
      </c>
      <c r="J25" s="19">
        <v>1</v>
      </c>
      <c r="K25" s="5"/>
    </row>
    <row r="26" spans="1:11" s="1" customFormat="1" ht="15" x14ac:dyDescent="0.2">
      <c r="A26" s="5"/>
      <c r="B26" s="14" t="s">
        <v>14</v>
      </c>
      <c r="C26" s="18">
        <v>1163.57</v>
      </c>
      <c r="D26" s="14" t="s">
        <v>11</v>
      </c>
      <c r="E26" s="19">
        <v>1</v>
      </c>
      <c r="F26" s="15"/>
      <c r="G26" s="14" t="s">
        <v>10</v>
      </c>
      <c r="H26" s="18">
        <v>7616.83</v>
      </c>
      <c r="I26" s="14" t="s">
        <v>12</v>
      </c>
      <c r="J26" s="19">
        <v>1</v>
      </c>
      <c r="K26" s="5"/>
    </row>
    <row r="27" spans="1:11" s="1" customFormat="1" ht="15" x14ac:dyDescent="0.2">
      <c r="A27" s="5"/>
      <c r="B27" s="14" t="s">
        <v>14</v>
      </c>
      <c r="C27" s="18">
        <v>1192</v>
      </c>
      <c r="D27" s="14" t="s">
        <v>12</v>
      </c>
      <c r="E27" s="19">
        <v>1</v>
      </c>
      <c r="F27" s="15"/>
      <c r="G27" s="14" t="s">
        <v>10</v>
      </c>
      <c r="H27" s="18">
        <v>7603.28</v>
      </c>
      <c r="I27" s="14" t="s">
        <v>11</v>
      </c>
      <c r="J27" s="19">
        <v>1</v>
      </c>
      <c r="K27" s="5"/>
    </row>
    <row r="28" spans="1:11" s="1" customFormat="1" ht="15" x14ac:dyDescent="0.2">
      <c r="A28" s="5"/>
      <c r="B28" s="14" t="s">
        <v>14</v>
      </c>
      <c r="C28" s="18" t="s">
        <v>22</v>
      </c>
      <c r="D28" s="14" t="s">
        <v>12</v>
      </c>
      <c r="E28" s="19">
        <v>1</v>
      </c>
      <c r="F28" s="15"/>
      <c r="G28" s="14" t="s">
        <v>10</v>
      </c>
      <c r="H28" s="18">
        <v>7693.33</v>
      </c>
      <c r="I28" s="14" t="s">
        <v>12</v>
      </c>
      <c r="J28" s="19">
        <v>1</v>
      </c>
      <c r="K28" s="5"/>
    </row>
    <row r="29" spans="1:11" s="1" customFormat="1" ht="15" x14ac:dyDescent="0.2">
      <c r="A29" s="5"/>
      <c r="B29" s="14" t="s">
        <v>14</v>
      </c>
      <c r="C29" s="18">
        <v>1149.68</v>
      </c>
      <c r="D29" s="14" t="s">
        <v>12</v>
      </c>
      <c r="E29" s="19">
        <v>1</v>
      </c>
      <c r="F29" s="15"/>
      <c r="G29" s="14" t="s">
        <v>10</v>
      </c>
      <c r="H29" s="18">
        <v>7692.03</v>
      </c>
      <c r="I29" s="14" t="s">
        <v>11</v>
      </c>
      <c r="J29" s="19">
        <v>1</v>
      </c>
      <c r="K29" s="5"/>
    </row>
    <row r="30" spans="1:11" s="1" customFormat="1" ht="15" x14ac:dyDescent="0.2">
      <c r="A30" s="5"/>
      <c r="B30" s="14" t="s">
        <v>15</v>
      </c>
      <c r="C30" s="18">
        <v>1114.93</v>
      </c>
      <c r="D30" s="14" t="s">
        <v>11</v>
      </c>
      <c r="E30" s="19">
        <v>1</v>
      </c>
      <c r="F30" s="15"/>
      <c r="G30" s="14" t="s">
        <v>24</v>
      </c>
      <c r="H30" s="18">
        <v>1126.83</v>
      </c>
      <c r="I30" s="14" t="s">
        <v>11</v>
      </c>
      <c r="J30" s="19">
        <v>1</v>
      </c>
      <c r="K30" s="5"/>
    </row>
    <row r="31" spans="1:11" s="1" customFormat="1" ht="15" x14ac:dyDescent="0.2">
      <c r="A31" s="5"/>
      <c r="B31" s="14" t="s">
        <v>15</v>
      </c>
      <c r="C31" s="18">
        <v>1124.5899999999999</v>
      </c>
      <c r="D31" s="14" t="s">
        <v>12</v>
      </c>
      <c r="E31" s="19">
        <v>1</v>
      </c>
      <c r="F31" s="15"/>
      <c r="G31" s="14" t="s">
        <v>24</v>
      </c>
      <c r="H31" s="18">
        <v>1125</v>
      </c>
      <c r="I31" s="14" t="s">
        <v>12</v>
      </c>
      <c r="J31" s="19">
        <v>1</v>
      </c>
      <c r="K31" s="5"/>
    </row>
    <row r="32" spans="1:11" s="1" customFormat="1" ht="15" x14ac:dyDescent="0.2">
      <c r="A32" s="5"/>
      <c r="B32" s="14" t="s">
        <v>15</v>
      </c>
      <c r="C32" s="18">
        <v>1228.93</v>
      </c>
      <c r="D32" s="14" t="s">
        <v>12</v>
      </c>
      <c r="E32" s="19">
        <v>1</v>
      </c>
      <c r="F32" s="15"/>
      <c r="G32" s="14" t="s">
        <v>24</v>
      </c>
      <c r="H32" s="18">
        <v>1253.03</v>
      </c>
      <c r="I32" s="14" t="s">
        <v>11</v>
      </c>
      <c r="J32" s="19">
        <v>1</v>
      </c>
      <c r="K32" s="5"/>
    </row>
    <row r="33" spans="1:11" s="1" customFormat="1" ht="15" x14ac:dyDescent="0.2">
      <c r="A33" s="5"/>
      <c r="B33" s="14" t="s">
        <v>15</v>
      </c>
      <c r="C33" s="18">
        <v>1218.43</v>
      </c>
      <c r="D33" s="14" t="s">
        <v>11</v>
      </c>
      <c r="E33" s="19">
        <v>1</v>
      </c>
      <c r="F33" s="15"/>
      <c r="G33" s="14" t="s">
        <v>24</v>
      </c>
      <c r="H33" s="18">
        <v>1252.51</v>
      </c>
      <c r="I33" s="14" t="s">
        <v>12</v>
      </c>
      <c r="J33" s="19">
        <v>1</v>
      </c>
      <c r="K33" s="5"/>
    </row>
    <row r="34" spans="1:11" s="1" customFormat="1" ht="15" x14ac:dyDescent="0.2">
      <c r="A34" s="5"/>
      <c r="B34" s="14" t="s">
        <v>16</v>
      </c>
      <c r="C34" s="18">
        <v>1062.57</v>
      </c>
      <c r="D34" s="14" t="s">
        <v>11</v>
      </c>
      <c r="E34" s="19">
        <v>1</v>
      </c>
      <c r="F34" s="15"/>
      <c r="G34" s="14" t="s">
        <v>23</v>
      </c>
      <c r="H34" s="18">
        <v>1139.57</v>
      </c>
      <c r="I34" s="14" t="s">
        <v>11</v>
      </c>
      <c r="J34" s="19">
        <v>1</v>
      </c>
      <c r="K34" s="5"/>
    </row>
    <row r="35" spans="1:11" s="1" customFormat="1" ht="15" x14ac:dyDescent="0.2">
      <c r="A35" s="5"/>
      <c r="B35" s="14" t="s">
        <v>16</v>
      </c>
      <c r="C35" s="18">
        <v>1057.67</v>
      </c>
      <c r="D35" s="14" t="s">
        <v>12</v>
      </c>
      <c r="E35" s="19">
        <v>1</v>
      </c>
      <c r="F35" s="15"/>
      <c r="G35" s="14" t="s">
        <v>23</v>
      </c>
      <c r="H35" s="18">
        <v>1139.6099999999999</v>
      </c>
      <c r="I35" s="14" t="s">
        <v>12</v>
      </c>
      <c r="J35" s="19">
        <v>1</v>
      </c>
      <c r="K35" s="5"/>
    </row>
    <row r="36" spans="1:11" s="1" customFormat="1" ht="15" x14ac:dyDescent="0.2">
      <c r="A36" s="5"/>
      <c r="B36" s="14" t="s">
        <v>10</v>
      </c>
      <c r="C36" s="18">
        <v>5249.87</v>
      </c>
      <c r="D36" s="14" t="s">
        <v>12</v>
      </c>
      <c r="E36" s="19">
        <v>1</v>
      </c>
      <c r="F36" s="16"/>
      <c r="G36" s="14" t="s">
        <v>17</v>
      </c>
      <c r="H36" s="18">
        <v>1079.04</v>
      </c>
      <c r="I36" s="14" t="s">
        <v>11</v>
      </c>
      <c r="J36" s="19">
        <v>2</v>
      </c>
      <c r="K36" s="5"/>
    </row>
    <row r="37" spans="1:11" s="1" customFormat="1" ht="15" x14ac:dyDescent="0.2">
      <c r="A37" s="5"/>
      <c r="B37" s="14" t="s">
        <v>10</v>
      </c>
      <c r="C37" s="18">
        <v>5280</v>
      </c>
      <c r="D37" s="14" t="s">
        <v>12</v>
      </c>
      <c r="E37" s="19">
        <v>1</v>
      </c>
      <c r="F37" s="16"/>
      <c r="G37" s="14" t="s">
        <v>17</v>
      </c>
      <c r="H37" s="18">
        <v>1055.6500000000001</v>
      </c>
      <c r="I37" s="14" t="s">
        <v>12</v>
      </c>
      <c r="J37" s="19">
        <v>2</v>
      </c>
      <c r="K37" s="5"/>
    </row>
    <row r="38" spans="1:11" s="1" customFormat="1" ht="15" x14ac:dyDescent="0.2">
      <c r="A38" s="5"/>
      <c r="B38" s="14" t="s">
        <v>10</v>
      </c>
      <c r="C38" s="18">
        <v>5267.6980000000003</v>
      </c>
      <c r="D38" s="14" t="s">
        <v>11</v>
      </c>
      <c r="E38" s="19">
        <v>1</v>
      </c>
      <c r="F38" s="16"/>
      <c r="G38" s="14" t="s">
        <v>18</v>
      </c>
      <c r="H38" s="18">
        <v>1122.01</v>
      </c>
      <c r="I38" s="14" t="s">
        <v>11</v>
      </c>
      <c r="J38" s="19">
        <v>2</v>
      </c>
      <c r="K38" s="5"/>
    </row>
    <row r="39" spans="1:11" s="1" customFormat="1" ht="15" x14ac:dyDescent="0.2">
      <c r="A39" s="5"/>
      <c r="B39" s="14" t="s">
        <v>10</v>
      </c>
      <c r="C39" s="18">
        <v>5329.12</v>
      </c>
      <c r="D39" s="14" t="s">
        <v>11</v>
      </c>
      <c r="E39" s="19">
        <v>1</v>
      </c>
      <c r="F39" s="16"/>
      <c r="G39" s="14" t="s">
        <v>18</v>
      </c>
      <c r="H39" s="18">
        <v>1112.79</v>
      </c>
      <c r="I39" s="14" t="s">
        <v>12</v>
      </c>
      <c r="J39" s="19">
        <v>2</v>
      </c>
      <c r="K39" s="5"/>
    </row>
    <row r="40" spans="1:11" s="1" customFormat="1" ht="15" x14ac:dyDescent="0.2">
      <c r="A40" s="5"/>
      <c r="B40" s="14" t="s">
        <v>29</v>
      </c>
      <c r="C40" s="18">
        <v>1074.7</v>
      </c>
      <c r="D40" s="14" t="s">
        <v>11</v>
      </c>
      <c r="E40" s="19">
        <v>1</v>
      </c>
      <c r="F40" s="16"/>
      <c r="G40" s="14"/>
      <c r="H40" s="18"/>
      <c r="I40" s="14"/>
      <c r="J40" s="14"/>
      <c r="K40" s="5"/>
    </row>
    <row r="41" spans="1:11" s="1" customFormat="1" ht="15" x14ac:dyDescent="0.2">
      <c r="A41" s="5"/>
      <c r="B41" s="14" t="s">
        <v>29</v>
      </c>
      <c r="C41" s="18">
        <v>1068.01</v>
      </c>
      <c r="D41" s="14" t="s">
        <v>12</v>
      </c>
      <c r="E41" s="19">
        <v>1</v>
      </c>
      <c r="F41" s="16"/>
      <c r="G41" s="14"/>
      <c r="H41" s="18"/>
      <c r="I41" s="14"/>
      <c r="J41" s="14"/>
      <c r="K41" s="5"/>
    </row>
    <row r="42" spans="1:11" s="1" customFormat="1" ht="15" x14ac:dyDescent="0.2">
      <c r="A42" s="5"/>
      <c r="B42" s="14" t="s">
        <v>10</v>
      </c>
      <c r="C42" s="18">
        <v>5489.69</v>
      </c>
      <c r="D42" s="14" t="s">
        <v>12</v>
      </c>
      <c r="E42" s="19">
        <v>1</v>
      </c>
      <c r="F42" s="16"/>
      <c r="G42" s="14"/>
      <c r="H42" s="18"/>
      <c r="I42" s="14"/>
      <c r="J42" s="14"/>
      <c r="K42" s="5"/>
    </row>
    <row r="43" spans="1:11" s="1" customFormat="1" ht="15" x14ac:dyDescent="0.2">
      <c r="A43" s="5"/>
      <c r="B43" s="14" t="s">
        <v>10</v>
      </c>
      <c r="C43" s="18">
        <v>5522.76</v>
      </c>
      <c r="D43" s="14" t="s">
        <v>11</v>
      </c>
      <c r="E43" s="19">
        <v>1</v>
      </c>
      <c r="F43" s="16"/>
      <c r="G43" s="14"/>
      <c r="H43" s="18"/>
      <c r="I43" s="14"/>
      <c r="J43" s="14"/>
      <c r="K43" s="5"/>
    </row>
    <row r="44" spans="1:11" s="1" customFormat="1" ht="15" x14ac:dyDescent="0.2">
      <c r="A44" s="5"/>
      <c r="B44" s="14" t="s">
        <v>10</v>
      </c>
      <c r="C44" s="18">
        <v>5597.49</v>
      </c>
      <c r="D44" s="14" t="s">
        <v>12</v>
      </c>
      <c r="E44" s="19">
        <v>1</v>
      </c>
      <c r="F44" s="16"/>
      <c r="G44" s="21" t="s">
        <v>3</v>
      </c>
      <c r="H44" s="22"/>
      <c r="I44" s="23"/>
      <c r="J44" s="17">
        <f>SUM(J8:J43)</f>
        <v>36</v>
      </c>
      <c r="K44" s="5"/>
    </row>
    <row r="45" spans="1:11" s="1" customFormat="1" ht="15" x14ac:dyDescent="0.2">
      <c r="A45" s="5"/>
      <c r="B45" s="14" t="s">
        <v>10</v>
      </c>
      <c r="C45" s="18">
        <v>5616.55</v>
      </c>
      <c r="D45" s="14" t="s">
        <v>11</v>
      </c>
      <c r="E45" s="19">
        <v>1</v>
      </c>
      <c r="F45" s="16"/>
      <c r="G45" s="21" t="s">
        <v>4</v>
      </c>
      <c r="H45" s="22"/>
      <c r="I45" s="23"/>
      <c r="J45" s="17">
        <f>SUM(E46+J44)</f>
        <v>74</v>
      </c>
      <c r="K45" s="5"/>
    </row>
    <row r="46" spans="1:11" s="1" customFormat="1" ht="15" x14ac:dyDescent="0.2">
      <c r="A46" s="5"/>
      <c r="B46" s="21" t="s">
        <v>3</v>
      </c>
      <c r="C46" s="24"/>
      <c r="D46" s="25"/>
      <c r="E46" s="17">
        <f>SUM(E8:E45)</f>
        <v>38</v>
      </c>
      <c r="F46" s="16"/>
      <c r="G46" s="26" t="s">
        <v>5</v>
      </c>
      <c r="H46" s="22"/>
      <c r="I46" s="23"/>
      <c r="J46" s="17">
        <f>ROUNDUP(J45/10,0)*10</f>
        <v>80</v>
      </c>
      <c r="K46" s="5"/>
    </row>
    <row r="47" spans="1:11" s="1" customFormat="1" ht="15" x14ac:dyDescent="0.2"/>
    <row r="48" spans="1:11" s="1" customFormat="1" ht="15" x14ac:dyDescent="0.2"/>
    <row r="49" s="1" customFormat="1" ht="15" x14ac:dyDescent="0.2"/>
    <row r="50" s="1" customFormat="1" ht="15" x14ac:dyDescent="0.2"/>
    <row r="51" s="1" customFormat="1" ht="15" x14ac:dyDescent="0.2"/>
    <row r="52" s="1" customFormat="1" ht="15" x14ac:dyDescent="0.2"/>
    <row r="53" s="1" customFormat="1" ht="15" x14ac:dyDescent="0.2"/>
    <row r="54" s="1" customFormat="1" ht="15" x14ac:dyDescent="0.2"/>
    <row r="55" s="1" customFormat="1" ht="15" x14ac:dyDescent="0.2"/>
    <row r="56" s="1" customFormat="1" ht="15" x14ac:dyDescent="0.2"/>
    <row r="57" s="1" customFormat="1" ht="15" x14ac:dyDescent="0.2"/>
    <row r="58" s="1" customFormat="1" ht="15" x14ac:dyDescent="0.2"/>
    <row r="59" s="1" customFormat="1" ht="15" x14ac:dyDescent="0.2"/>
    <row r="60" s="1" customFormat="1" ht="15" x14ac:dyDescent="0.2"/>
    <row r="61" s="1" customFormat="1" ht="15" x14ac:dyDescent="0.2"/>
    <row r="62" s="1" customFormat="1" ht="15" x14ac:dyDescent="0.2"/>
    <row r="63" s="1" customFormat="1" ht="15" x14ac:dyDescent="0.2"/>
    <row r="64" s="1" customFormat="1" ht="15" x14ac:dyDescent="0.2"/>
    <row r="65" s="1" customFormat="1" ht="15" x14ac:dyDescent="0.2"/>
    <row r="66" s="1" customFormat="1" ht="15" x14ac:dyDescent="0.2"/>
    <row r="67" s="1" customFormat="1" ht="15" x14ac:dyDescent="0.2"/>
    <row r="68" s="1" customFormat="1" ht="15" x14ac:dyDescent="0.2"/>
    <row r="69" s="1" customFormat="1" ht="15" x14ac:dyDescent="0.2"/>
    <row r="70" s="1" customFormat="1" ht="15" x14ac:dyDescent="0.2"/>
    <row r="71" s="1" customFormat="1" ht="15" x14ac:dyDescent="0.2"/>
    <row r="72" s="1" customFormat="1" ht="15" x14ac:dyDescent="0.2"/>
    <row r="73" s="1" customFormat="1" ht="15" x14ac:dyDescent="0.2"/>
    <row r="74" s="1" customFormat="1" ht="15" x14ac:dyDescent="0.2"/>
    <row r="75" s="1" customFormat="1" ht="15" x14ac:dyDescent="0.2"/>
    <row r="76" s="1" customFormat="1" ht="15" x14ac:dyDescent="0.2"/>
    <row r="77" s="1" customFormat="1" ht="15" x14ac:dyDescent="0.2"/>
    <row r="78" s="1" customFormat="1" ht="15" x14ac:dyDescent="0.2"/>
    <row r="79" s="1" customFormat="1" ht="15" x14ac:dyDescent="0.2"/>
    <row r="80" s="1" customFormat="1" ht="15" x14ac:dyDescent="0.2"/>
    <row r="81" s="1" customFormat="1" ht="15" x14ac:dyDescent="0.2"/>
    <row r="82" s="1" customFormat="1" ht="15" x14ac:dyDescent="0.2"/>
    <row r="83" s="1" customFormat="1" ht="15" x14ac:dyDescent="0.2"/>
    <row r="84" s="1" customFormat="1" ht="15" x14ac:dyDescent="0.2"/>
    <row r="85" s="1" customFormat="1" ht="15" x14ac:dyDescent="0.2"/>
    <row r="86" s="1" customFormat="1" ht="15" x14ac:dyDescent="0.2"/>
    <row r="87" s="1" customFormat="1" ht="15" x14ac:dyDescent="0.2"/>
    <row r="88" s="1" customFormat="1" ht="15" x14ac:dyDescent="0.2"/>
    <row r="89" s="1" customFormat="1" ht="15" x14ac:dyDescent="0.2"/>
    <row r="90" s="1" customFormat="1" ht="15" x14ac:dyDescent="0.2"/>
    <row r="91" s="1" customFormat="1" ht="15" x14ac:dyDescent="0.2"/>
    <row r="92" s="1" customFormat="1" ht="15" x14ac:dyDescent="0.2"/>
    <row r="93" s="1" customFormat="1" ht="15" x14ac:dyDescent="0.2"/>
    <row r="94" s="1" customFormat="1" ht="15" x14ac:dyDescent="0.2"/>
    <row r="95" s="1" customFormat="1" ht="15" x14ac:dyDescent="0.2"/>
    <row r="96" s="1" customFormat="1" ht="15" x14ac:dyDescent="0.2"/>
    <row r="97" s="1" customFormat="1" ht="15" x14ac:dyDescent="0.2"/>
    <row r="98" s="1" customFormat="1" ht="15" x14ac:dyDescent="0.2"/>
    <row r="99" s="1" customFormat="1" ht="15" x14ac:dyDescent="0.2"/>
    <row r="100" s="1" customFormat="1" ht="15" x14ac:dyDescent="0.2"/>
    <row r="101" s="1" customFormat="1" ht="15" x14ac:dyDescent="0.2"/>
    <row r="102" s="1" customFormat="1" ht="15" x14ac:dyDescent="0.2"/>
    <row r="103" s="1" customFormat="1" ht="15" x14ac:dyDescent="0.2"/>
    <row r="104" s="1" customFormat="1" ht="15" x14ac:dyDescent="0.2"/>
    <row r="105" s="1" customFormat="1" ht="15" x14ac:dyDescent="0.2"/>
    <row r="106" s="1" customFormat="1" ht="15" x14ac:dyDescent="0.2"/>
    <row r="107" s="1" customFormat="1" ht="15" x14ac:dyDescent="0.2"/>
    <row r="108" s="1" customFormat="1" ht="15" x14ac:dyDescent="0.2"/>
    <row r="109" s="1" customFormat="1" ht="15" x14ac:dyDescent="0.2"/>
    <row r="110" s="1" customFormat="1" ht="15" x14ac:dyDescent="0.2"/>
    <row r="111" s="1" customFormat="1" ht="15" x14ac:dyDescent="0.2"/>
    <row r="112" s="1" customFormat="1" ht="15" x14ac:dyDescent="0.2"/>
    <row r="113" s="1" customFormat="1" ht="15" x14ac:dyDescent="0.2"/>
    <row r="114" s="1" customFormat="1" ht="15" x14ac:dyDescent="0.2"/>
    <row r="115" s="1" customFormat="1" ht="15" x14ac:dyDescent="0.2"/>
    <row r="116" s="1" customFormat="1" ht="15" x14ac:dyDescent="0.2"/>
    <row r="117" s="1" customFormat="1" ht="15" x14ac:dyDescent="0.2"/>
    <row r="118" s="1" customFormat="1" ht="15" x14ac:dyDescent="0.2"/>
    <row r="119" s="1" customFormat="1" ht="15" x14ac:dyDescent="0.2"/>
    <row r="120" s="1" customFormat="1" ht="15" x14ac:dyDescent="0.2"/>
    <row r="121" s="1" customFormat="1" ht="15" x14ac:dyDescent="0.2"/>
    <row r="122" s="1" customFormat="1" ht="15" x14ac:dyDescent="0.2"/>
    <row r="123" s="1" customFormat="1" ht="15" x14ac:dyDescent="0.2"/>
    <row r="124" s="1" customFormat="1" ht="15" x14ac:dyDescent="0.2"/>
    <row r="125" s="1" customFormat="1" ht="15" x14ac:dyDescent="0.2"/>
    <row r="126" s="1" customFormat="1" ht="15" x14ac:dyDescent="0.2"/>
    <row r="127" s="1" customFormat="1" ht="15" x14ac:dyDescent="0.2"/>
    <row r="128" s="1" customFormat="1" ht="15" x14ac:dyDescent="0.2"/>
    <row r="129" s="1" customFormat="1" ht="15" x14ac:dyDescent="0.2"/>
    <row r="130" s="1" customFormat="1" ht="15" x14ac:dyDescent="0.2"/>
    <row r="131" s="1" customFormat="1" ht="15" x14ac:dyDescent="0.2"/>
    <row r="132" s="1" customFormat="1" ht="15" x14ac:dyDescent="0.2"/>
    <row r="133" s="1" customFormat="1" ht="15" x14ac:dyDescent="0.2"/>
    <row r="134" s="1" customFormat="1" ht="15" x14ac:dyDescent="0.2"/>
    <row r="135" s="1" customFormat="1" ht="15" x14ac:dyDescent="0.2"/>
    <row r="136" s="1" customFormat="1" ht="15" x14ac:dyDescent="0.2"/>
    <row r="137" s="1" customFormat="1" ht="15" x14ac:dyDescent="0.2"/>
    <row r="138" s="1" customFormat="1" ht="15" x14ac:dyDescent="0.2"/>
    <row r="139" s="1" customFormat="1" ht="15" x14ac:dyDescent="0.2"/>
    <row r="140" s="1" customFormat="1" ht="15" x14ac:dyDescent="0.2"/>
    <row r="141" s="1" customFormat="1" ht="15" x14ac:dyDescent="0.2"/>
    <row r="142" s="1" customFormat="1" ht="15" x14ac:dyDescent="0.2"/>
    <row r="143" s="1" customFormat="1" ht="15" x14ac:dyDescent="0.2"/>
    <row r="144" s="1" customFormat="1" ht="15" x14ac:dyDescent="0.2"/>
    <row r="145" s="1" customFormat="1" ht="15" x14ac:dyDescent="0.2"/>
    <row r="146" s="1" customFormat="1" ht="15" x14ac:dyDescent="0.2"/>
    <row r="147" s="1" customFormat="1" ht="15" x14ac:dyDescent="0.2"/>
    <row r="148" s="1" customFormat="1" ht="15" x14ac:dyDescent="0.2"/>
    <row r="149" s="1" customFormat="1" ht="15" x14ac:dyDescent="0.2"/>
    <row r="150" s="1" customFormat="1" ht="15" x14ac:dyDescent="0.2"/>
    <row r="151" s="1" customFormat="1" ht="15" x14ac:dyDescent="0.2"/>
    <row r="152" s="1" customFormat="1" ht="15" x14ac:dyDescent="0.2"/>
    <row r="153" s="1" customFormat="1" ht="15" x14ac:dyDescent="0.2"/>
    <row r="154" s="1" customFormat="1" ht="15" x14ac:dyDescent="0.2"/>
    <row r="155" s="1" customFormat="1" ht="15" x14ac:dyDescent="0.2"/>
    <row r="156" s="1" customFormat="1" ht="15" x14ac:dyDescent="0.2"/>
    <row r="157" s="1" customFormat="1" ht="15" x14ac:dyDescent="0.2"/>
    <row r="158" s="1" customFormat="1" ht="15" x14ac:dyDescent="0.2"/>
    <row r="159" s="1" customFormat="1" ht="15" x14ac:dyDescent="0.2"/>
    <row r="160" s="1" customFormat="1" ht="15" x14ac:dyDescent="0.2"/>
    <row r="161" s="1" customFormat="1" ht="15" x14ac:dyDescent="0.2"/>
    <row r="162" s="1" customFormat="1" ht="15" x14ac:dyDescent="0.2"/>
    <row r="163" s="1" customFormat="1" ht="15" x14ac:dyDescent="0.2"/>
    <row r="164" s="1" customFormat="1" ht="15" x14ac:dyDescent="0.2"/>
    <row r="165" s="1" customFormat="1" ht="15" x14ac:dyDescent="0.2"/>
    <row r="166" s="1" customFormat="1" ht="15" x14ac:dyDescent="0.2"/>
    <row r="167" s="1" customFormat="1" ht="15" x14ac:dyDescent="0.2"/>
    <row r="168" s="1" customFormat="1" ht="15" x14ac:dyDescent="0.2"/>
    <row r="169" s="1" customFormat="1" ht="15" x14ac:dyDescent="0.2"/>
    <row r="170" s="1" customFormat="1" ht="15" x14ac:dyDescent="0.2"/>
    <row r="171" s="1" customFormat="1" ht="15" x14ac:dyDescent="0.2"/>
    <row r="172" s="1" customFormat="1" ht="15" x14ac:dyDescent="0.2"/>
    <row r="173" s="1" customFormat="1" ht="15" x14ac:dyDescent="0.2"/>
    <row r="174" s="1" customFormat="1" ht="15" x14ac:dyDescent="0.2"/>
    <row r="175" s="1" customFormat="1" ht="15" x14ac:dyDescent="0.2"/>
    <row r="176" s="1" customFormat="1" ht="15" x14ac:dyDescent="0.2"/>
    <row r="177" s="1" customFormat="1" ht="15" x14ac:dyDescent="0.2"/>
    <row r="178" s="1" customFormat="1" ht="15" x14ac:dyDescent="0.2"/>
    <row r="179" s="1" customFormat="1" ht="15" x14ac:dyDescent="0.2"/>
    <row r="180" s="1" customFormat="1" ht="15" x14ac:dyDescent="0.2"/>
    <row r="181" s="1" customFormat="1" ht="15" x14ac:dyDescent="0.2"/>
    <row r="182" s="1" customFormat="1" ht="15" x14ac:dyDescent="0.2"/>
    <row r="183" s="1" customFormat="1" ht="15" x14ac:dyDescent="0.2"/>
    <row r="184" s="1" customFormat="1" ht="15" x14ac:dyDescent="0.2"/>
    <row r="185" s="1" customFormat="1" ht="15" x14ac:dyDescent="0.2"/>
    <row r="186" s="1" customFormat="1" ht="15" x14ac:dyDescent="0.2"/>
    <row r="187" s="1" customFormat="1" ht="15" x14ac:dyDescent="0.2"/>
    <row r="188" s="1" customFormat="1" ht="15" x14ac:dyDescent="0.2"/>
    <row r="189" s="1" customFormat="1" ht="15" x14ac:dyDescent="0.2"/>
    <row r="190" s="1" customFormat="1" ht="15" x14ac:dyDescent="0.2"/>
    <row r="191" s="1" customFormat="1" ht="15" x14ac:dyDescent="0.2"/>
    <row r="192" s="1" customFormat="1" ht="15" x14ac:dyDescent="0.2"/>
    <row r="193" s="1" customFormat="1" ht="15" x14ac:dyDescent="0.2"/>
    <row r="194" s="1" customFormat="1" ht="15" x14ac:dyDescent="0.2"/>
    <row r="195" s="1" customFormat="1" ht="15" x14ac:dyDescent="0.2"/>
    <row r="196" s="1" customFormat="1" ht="15" x14ac:dyDescent="0.2"/>
    <row r="197" s="1" customFormat="1" ht="15" x14ac:dyDescent="0.2"/>
    <row r="198" s="1" customFormat="1" ht="15" x14ac:dyDescent="0.2"/>
    <row r="199" s="1" customFormat="1" ht="15" x14ac:dyDescent="0.2"/>
    <row r="200" s="1" customFormat="1" ht="15" x14ac:dyDescent="0.2"/>
    <row r="201" s="1" customFormat="1" ht="15" x14ac:dyDescent="0.2"/>
    <row r="202" s="1" customFormat="1" ht="15" x14ac:dyDescent="0.2"/>
    <row r="203" s="1" customFormat="1" ht="15" x14ac:dyDescent="0.2"/>
    <row r="204" s="1" customFormat="1" ht="15" x14ac:dyDescent="0.2"/>
    <row r="205" s="1" customFormat="1" ht="15" x14ac:dyDescent="0.2"/>
    <row r="206" s="1" customFormat="1" ht="15" x14ac:dyDescent="0.2"/>
    <row r="207" s="1" customFormat="1" ht="15" x14ac:dyDescent="0.2"/>
    <row r="208" s="1" customFormat="1" ht="15" x14ac:dyDescent="0.2"/>
    <row r="209" s="1" customFormat="1" ht="15" x14ac:dyDescent="0.2"/>
    <row r="210" s="1" customFormat="1" ht="15" x14ac:dyDescent="0.2"/>
    <row r="211" s="1" customFormat="1" ht="15" x14ac:dyDescent="0.2"/>
    <row r="212" s="1" customFormat="1" ht="15" x14ac:dyDescent="0.2"/>
    <row r="213" s="1" customFormat="1" ht="15" x14ac:dyDescent="0.2"/>
    <row r="214" s="1" customFormat="1" ht="15" x14ac:dyDescent="0.2"/>
    <row r="215" s="1" customFormat="1" ht="15" x14ac:dyDescent="0.2"/>
    <row r="216" s="1" customFormat="1" ht="15" x14ac:dyDescent="0.2"/>
    <row r="217" s="1" customFormat="1" ht="15" x14ac:dyDescent="0.2"/>
    <row r="218" s="1" customFormat="1" ht="15" x14ac:dyDescent="0.2"/>
    <row r="219" s="1" customFormat="1" ht="15" x14ac:dyDescent="0.2"/>
    <row r="220" s="1" customFormat="1" ht="15" x14ac:dyDescent="0.2"/>
    <row r="221" s="1" customFormat="1" ht="15" x14ac:dyDescent="0.2"/>
    <row r="222" s="1" customFormat="1" ht="15" x14ac:dyDescent="0.2"/>
    <row r="223" s="1" customFormat="1" ht="15" x14ac:dyDescent="0.2"/>
    <row r="224" s="1" customFormat="1" ht="15" x14ac:dyDescent="0.2"/>
    <row r="225" s="1" customFormat="1" ht="15" x14ac:dyDescent="0.2"/>
    <row r="226" s="1" customFormat="1" ht="15" x14ac:dyDescent="0.2"/>
    <row r="227" s="1" customFormat="1" ht="15" x14ac:dyDescent="0.2"/>
    <row r="228" s="1" customFormat="1" ht="15" x14ac:dyDescent="0.2"/>
    <row r="229" s="1" customFormat="1" ht="15" x14ac:dyDescent="0.2"/>
    <row r="230" s="1" customFormat="1" ht="15" x14ac:dyDescent="0.2"/>
    <row r="231" s="1" customFormat="1" ht="15" x14ac:dyDescent="0.2"/>
    <row r="232" s="1" customFormat="1" ht="15" x14ac:dyDescent="0.2"/>
    <row r="233" s="1" customFormat="1" ht="15" x14ac:dyDescent="0.2"/>
    <row r="234" s="1" customFormat="1" ht="15" x14ac:dyDescent="0.2"/>
    <row r="235" s="1" customFormat="1" ht="15" x14ac:dyDescent="0.2"/>
    <row r="236" s="1" customFormat="1" ht="15" x14ac:dyDescent="0.2"/>
    <row r="237" s="1" customFormat="1" ht="15" x14ac:dyDescent="0.2"/>
    <row r="238" s="1" customFormat="1" ht="15" x14ac:dyDescent="0.2"/>
    <row r="239" s="1" customFormat="1" ht="15" x14ac:dyDescent="0.2"/>
    <row r="240" s="1" customFormat="1" ht="15" x14ac:dyDescent="0.2"/>
    <row r="241" s="1" customFormat="1" ht="15" x14ac:dyDescent="0.2"/>
    <row r="242" s="1" customFormat="1" ht="15" x14ac:dyDescent="0.2"/>
    <row r="243" s="1" customFormat="1" ht="15" x14ac:dyDescent="0.2"/>
    <row r="244" s="1" customFormat="1" ht="15" x14ac:dyDescent="0.2"/>
    <row r="245" s="1" customFormat="1" ht="15" x14ac:dyDescent="0.2"/>
    <row r="246" s="1" customFormat="1" ht="15" x14ac:dyDescent="0.2"/>
    <row r="247" s="1" customFormat="1" ht="15" x14ac:dyDescent="0.2"/>
    <row r="248" s="1" customFormat="1" ht="15" x14ac:dyDescent="0.2"/>
    <row r="249" s="1" customFormat="1" ht="15" x14ac:dyDescent="0.2"/>
    <row r="250" s="1" customFormat="1" ht="15" x14ac:dyDescent="0.2"/>
    <row r="251" s="1" customFormat="1" ht="15" x14ac:dyDescent="0.2"/>
    <row r="252" s="1" customFormat="1" ht="15" x14ac:dyDescent="0.2"/>
    <row r="253" s="1" customFormat="1" ht="15" x14ac:dyDescent="0.2"/>
    <row r="254" s="1" customFormat="1" ht="15" x14ac:dyDescent="0.2"/>
    <row r="255" s="1" customFormat="1" ht="15" x14ac:dyDescent="0.2"/>
    <row r="256" s="1" customFormat="1" ht="15" x14ac:dyDescent="0.2"/>
    <row r="257" s="1" customFormat="1" ht="15" x14ac:dyDescent="0.2"/>
    <row r="258" s="1" customFormat="1" ht="15" x14ac:dyDescent="0.2"/>
    <row r="259" s="1" customFormat="1" ht="15" x14ac:dyDescent="0.2"/>
    <row r="260" s="1" customFormat="1" ht="15" x14ac:dyDescent="0.2"/>
    <row r="261" s="1" customFormat="1" ht="15" x14ac:dyDescent="0.2"/>
    <row r="262" s="1" customFormat="1" ht="15" x14ac:dyDescent="0.2"/>
    <row r="263" s="1" customFormat="1" ht="15" x14ac:dyDescent="0.2"/>
    <row r="264" s="1" customFormat="1" ht="15" x14ac:dyDescent="0.2"/>
    <row r="265" s="1" customFormat="1" ht="15" x14ac:dyDescent="0.2"/>
    <row r="266" s="1" customFormat="1" ht="15" x14ac:dyDescent="0.2"/>
    <row r="267" s="1" customFormat="1" ht="15" x14ac:dyDescent="0.2"/>
    <row r="268" s="1" customFormat="1" ht="15" x14ac:dyDescent="0.2"/>
    <row r="269" s="1" customFormat="1" ht="15" x14ac:dyDescent="0.2"/>
    <row r="270" s="1" customFormat="1" ht="15" x14ac:dyDescent="0.2"/>
    <row r="271" s="1" customFormat="1" ht="15" x14ac:dyDescent="0.2"/>
    <row r="272" s="1" customFormat="1" ht="15" x14ac:dyDescent="0.2"/>
    <row r="273" s="1" customFormat="1" ht="15" x14ac:dyDescent="0.2"/>
    <row r="274" s="1" customFormat="1" ht="15" x14ac:dyDescent="0.2"/>
    <row r="275" s="1" customFormat="1" ht="15" x14ac:dyDescent="0.2"/>
    <row r="276" s="1" customFormat="1" ht="15" x14ac:dyDescent="0.2"/>
    <row r="277" s="1" customFormat="1" ht="15" x14ac:dyDescent="0.2"/>
    <row r="278" s="1" customFormat="1" ht="15" x14ac:dyDescent="0.2"/>
    <row r="279" s="1" customFormat="1" ht="15" x14ac:dyDescent="0.2"/>
    <row r="280" s="1" customFormat="1" ht="15" x14ac:dyDescent="0.2"/>
    <row r="281" s="1" customFormat="1" ht="15" x14ac:dyDescent="0.2"/>
    <row r="282" s="1" customFormat="1" ht="15" x14ac:dyDescent="0.2"/>
    <row r="283" s="1" customFormat="1" ht="15" x14ac:dyDescent="0.2"/>
    <row r="284" s="1" customFormat="1" ht="15" x14ac:dyDescent="0.2"/>
    <row r="285" s="1" customFormat="1" ht="15" x14ac:dyDescent="0.2"/>
    <row r="286" s="1" customFormat="1" ht="15" x14ac:dyDescent="0.2"/>
    <row r="287" s="1" customFormat="1" ht="15" x14ac:dyDescent="0.2"/>
    <row r="288" s="1" customFormat="1" ht="15" x14ac:dyDescent="0.2"/>
    <row r="289" s="1" customFormat="1" ht="15" x14ac:dyDescent="0.2"/>
    <row r="290" s="1" customFormat="1" ht="15" x14ac:dyDescent="0.2"/>
    <row r="291" s="1" customFormat="1" ht="15" x14ac:dyDescent="0.2"/>
    <row r="292" s="1" customFormat="1" ht="15" x14ac:dyDescent="0.2"/>
    <row r="293" s="1" customFormat="1" ht="15" x14ac:dyDescent="0.2"/>
    <row r="294" s="1" customFormat="1" ht="15" x14ac:dyDescent="0.2"/>
    <row r="295" s="1" customFormat="1" ht="15" x14ac:dyDescent="0.2"/>
    <row r="296" s="1" customFormat="1" ht="15" x14ac:dyDescent="0.2"/>
    <row r="297" s="1" customFormat="1" ht="15" x14ac:dyDescent="0.2"/>
    <row r="298" s="1" customFormat="1" ht="15" x14ac:dyDescent="0.2"/>
    <row r="299" s="1" customFormat="1" ht="15" x14ac:dyDescent="0.2"/>
    <row r="300" s="1" customFormat="1" ht="15" x14ac:dyDescent="0.2"/>
    <row r="301" s="1" customFormat="1" ht="15" x14ac:dyDescent="0.2"/>
    <row r="302" s="1" customFormat="1" ht="15" x14ac:dyDescent="0.2"/>
    <row r="303" s="1" customFormat="1" ht="15" x14ac:dyDescent="0.2"/>
    <row r="304" s="1" customFormat="1" ht="15" x14ac:dyDescent="0.2"/>
    <row r="305" s="1" customFormat="1" ht="15" x14ac:dyDescent="0.2"/>
    <row r="306" s="1" customFormat="1" ht="15" x14ac:dyDescent="0.2"/>
    <row r="307" s="1" customFormat="1" ht="15" x14ac:dyDescent="0.2"/>
    <row r="308" s="1" customFormat="1" ht="15" x14ac:dyDescent="0.2"/>
    <row r="309" s="1" customFormat="1" ht="15" x14ac:dyDescent="0.2"/>
    <row r="310" s="1" customFormat="1" ht="15" x14ac:dyDescent="0.2"/>
    <row r="311" s="1" customFormat="1" ht="15" x14ac:dyDescent="0.2"/>
    <row r="312" s="1" customFormat="1" ht="15" x14ac:dyDescent="0.2"/>
    <row r="313" s="1" customFormat="1" ht="15" x14ac:dyDescent="0.2"/>
    <row r="314" s="1" customFormat="1" ht="15" x14ac:dyDescent="0.2"/>
    <row r="315" s="1" customFormat="1" ht="15" x14ac:dyDescent="0.2"/>
    <row r="316" s="1" customFormat="1" ht="15" x14ac:dyDescent="0.2"/>
    <row r="317" s="1" customFormat="1" ht="15" x14ac:dyDescent="0.2"/>
    <row r="318" s="1" customFormat="1" ht="15" x14ac:dyDescent="0.2"/>
    <row r="319" s="1" customFormat="1" ht="15" x14ac:dyDescent="0.2"/>
    <row r="320" s="1" customFormat="1" ht="15" x14ac:dyDescent="0.2"/>
    <row r="321" spans="2:10" s="1" customFormat="1" ht="15" x14ac:dyDescent="0.2"/>
    <row r="322" spans="2:10" s="1" customFormat="1" ht="15" x14ac:dyDescent="0.2"/>
    <row r="323" spans="2:10" s="1" customFormat="1" ht="15" x14ac:dyDescent="0.2"/>
    <row r="324" spans="2:10" s="1" customFormat="1" ht="15" x14ac:dyDescent="0.2"/>
    <row r="325" spans="2:10" s="1" customFormat="1" ht="15" x14ac:dyDescent="0.2"/>
    <row r="326" spans="2:10" s="1" customFormat="1" ht="15" x14ac:dyDescent="0.2"/>
    <row r="327" spans="2:10" s="1" customFormat="1" ht="15" x14ac:dyDescent="0.2"/>
    <row r="328" spans="2:10" s="1" customFormat="1" ht="15" x14ac:dyDescent="0.2"/>
    <row r="329" spans="2:10" s="1" customFormat="1" ht="15" x14ac:dyDescent="0.2"/>
    <row r="330" spans="2:10" s="1" customFormat="1" ht="15" x14ac:dyDescent="0.2"/>
    <row r="331" spans="2:10" s="1" customFormat="1" ht="15" x14ac:dyDescent="0.2">
      <c r="B331"/>
      <c r="C331"/>
      <c r="D331"/>
      <c r="E331"/>
    </row>
    <row r="332" spans="2:10" ht="15" x14ac:dyDescent="0.2">
      <c r="G332" s="1"/>
      <c r="H332" s="1"/>
      <c r="I332" s="1"/>
      <c r="J332" s="1"/>
    </row>
    <row r="333" spans="2:10" ht="15" x14ac:dyDescent="0.2">
      <c r="G333" s="1"/>
      <c r="H333" s="1"/>
      <c r="I333" s="1"/>
      <c r="J333" s="1"/>
    </row>
    <row r="334" spans="2:10" ht="15" x14ac:dyDescent="0.2">
      <c r="G334" s="1"/>
      <c r="H334" s="1"/>
      <c r="I334" s="1"/>
      <c r="J334" s="1"/>
    </row>
    <row r="335" spans="2:10" ht="15" x14ac:dyDescent="0.2">
      <c r="G335" s="1"/>
      <c r="H335" s="1"/>
      <c r="I335" s="1"/>
      <c r="J335" s="1"/>
    </row>
    <row r="336" spans="2:10" ht="15" x14ac:dyDescent="0.2">
      <c r="G336" s="1"/>
      <c r="H336" s="1"/>
      <c r="I336" s="1"/>
      <c r="J336" s="1"/>
    </row>
    <row r="337" spans="7:10" ht="15" x14ac:dyDescent="0.2">
      <c r="G337" s="1"/>
      <c r="H337" s="1"/>
      <c r="I337" s="1"/>
      <c r="J337" s="1"/>
    </row>
    <row r="338" spans="7:10" ht="15" x14ac:dyDescent="0.2">
      <c r="G338" s="1"/>
      <c r="H338" s="1"/>
      <c r="I338" s="1"/>
      <c r="J338" s="1"/>
    </row>
    <row r="339" spans="7:10" ht="15" x14ac:dyDescent="0.2">
      <c r="G339" s="1"/>
      <c r="H339" s="1"/>
      <c r="I339" s="1"/>
      <c r="J339" s="1"/>
    </row>
    <row r="340" spans="7:10" ht="15" x14ac:dyDescent="0.2">
      <c r="G340" s="1"/>
      <c r="H340" s="1"/>
      <c r="I340" s="1"/>
      <c r="J340" s="1"/>
    </row>
    <row r="341" spans="7:10" ht="15" x14ac:dyDescent="0.2">
      <c r="G341" s="1"/>
      <c r="H341" s="1"/>
      <c r="I341" s="1"/>
      <c r="J341" s="1"/>
    </row>
  </sheetData>
  <mergeCells count="4">
    <mergeCell ref="G44:I44"/>
    <mergeCell ref="B46:D46"/>
    <mergeCell ref="G46:I46"/>
    <mergeCell ref="G45:I45"/>
  </mergeCells>
  <pageMargins left="0.25" right="0.25" top="0.5" bottom="0.5" header="0" footer="0"/>
  <pageSetup orientation="portrait" blackAndWhite="1" r:id="rId1"/>
  <headerFooter alignWithMargins="0">
    <oddHeader>&amp;L&amp;D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CONCRETE WHEELCHAIR RAMP</vt:lpstr>
      <vt:lpstr>'CONCRETE WHEELCHAIR RAMP'!Print_Area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WCR</dc:title>
  <dc:subject>CONCRETE WHEELCHAIR RAMP</dc:subject>
  <dc:creator>W. T. BEST</dc:creator>
  <cp:keywords/>
  <dc:description/>
  <cp:lastModifiedBy>Faith Jahnke, PE</cp:lastModifiedBy>
  <cp:lastPrinted>2023-07-26T20:32:06Z</cp:lastPrinted>
  <dcterms:created xsi:type="dcterms:W3CDTF">2006-07-27T19:23:37Z</dcterms:created>
  <dcterms:modified xsi:type="dcterms:W3CDTF">2023-07-26T20:32:21Z</dcterms:modified>
</cp:coreProperties>
</file>